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/>
  <mc:AlternateContent xmlns:mc="http://schemas.openxmlformats.org/markup-compatibility/2006">
    <mc:Choice Requires="x15">
      <x15ac:absPath xmlns:x15ac="http://schemas.microsoft.com/office/spreadsheetml/2010/11/ac" url="\\Sadchikova\мои докменты\МОНИТОРИНГ открытый бюджет\Ежеквартальные сведения о ходе исполнения бюджета\Ежеквартальные сведения об исполненнии муниципальных программ\"/>
    </mc:Choice>
  </mc:AlternateContent>
  <bookViews>
    <workbookView xWindow="0" yWindow="0" windowWidth="20460" windowHeight="9765"/>
  </bookViews>
  <sheets>
    <sheet name="Новый_10" sheetId="2" r:id="rId1"/>
  </sheets>
  <definedNames>
    <definedName name="_xlnm.Print_Titles" localSheetId="0">Новый_10!$7:$7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8" i="2" l="1"/>
  <c r="I42" i="2"/>
  <c r="H42" i="2"/>
  <c r="H53" i="2"/>
  <c r="H45" i="2"/>
  <c r="I53" i="2"/>
  <c r="J56" i="2" l="1"/>
  <c r="J54" i="2"/>
  <c r="J53" i="2"/>
  <c r="J52" i="2"/>
  <c r="J51" i="2"/>
  <c r="J49" i="2"/>
  <c r="J48" i="2"/>
  <c r="J46" i="2"/>
  <c r="J44" i="2"/>
  <c r="J43" i="2"/>
  <c r="J42" i="2"/>
  <c r="J41" i="2"/>
  <c r="J40" i="2"/>
  <c r="J39" i="2"/>
  <c r="J37" i="2"/>
  <c r="J36" i="2"/>
  <c r="J34" i="2"/>
  <c r="J30" i="2"/>
  <c r="J29" i="2"/>
  <c r="J28" i="2"/>
  <c r="J27" i="2"/>
  <c r="J25" i="2"/>
  <c r="J23" i="2"/>
  <c r="J22" i="2"/>
  <c r="J20" i="2"/>
  <c r="J19" i="2"/>
  <c r="J17" i="2"/>
  <c r="J16" i="2"/>
  <c r="J14" i="2"/>
  <c r="J13" i="2"/>
  <c r="J11" i="2"/>
  <c r="J10" i="2"/>
  <c r="I55" i="2"/>
  <c r="H55" i="2"/>
  <c r="H50" i="2"/>
  <c r="I50" i="2"/>
  <c r="I47" i="2"/>
  <c r="J47" i="2" s="1"/>
  <c r="H47" i="2"/>
  <c r="I45" i="2"/>
  <c r="H38" i="2"/>
  <c r="I35" i="2"/>
  <c r="H35" i="2"/>
  <c r="J35" i="2" s="1"/>
  <c r="I33" i="2"/>
  <c r="J33" i="2" s="1"/>
  <c r="H33" i="2"/>
  <c r="I31" i="2"/>
  <c r="H31" i="2"/>
  <c r="H57" i="2" s="1"/>
  <c r="I26" i="2"/>
  <c r="H26" i="2"/>
  <c r="I24" i="2"/>
  <c r="J24" i="2" s="1"/>
  <c r="H24" i="2"/>
  <c r="I21" i="2"/>
  <c r="H21" i="2"/>
  <c r="H18" i="2"/>
  <c r="I18" i="2"/>
  <c r="I15" i="2"/>
  <c r="J15" i="2" s="1"/>
  <c r="H15" i="2"/>
  <c r="I12" i="2"/>
  <c r="J12" i="2" s="1"/>
  <c r="I9" i="2"/>
  <c r="J9" i="2" s="1"/>
  <c r="J45" i="2" l="1"/>
  <c r="I57" i="2"/>
  <c r="J57" i="2" s="1"/>
  <c r="J50" i="2"/>
  <c r="J38" i="2"/>
  <c r="J26" i="2"/>
  <c r="J21" i="2"/>
  <c r="J18" i="2"/>
  <c r="J55" i="2"/>
</calcChain>
</file>

<file path=xl/sharedStrings.xml><?xml version="1.0" encoding="utf-8"?>
<sst xmlns="http://schemas.openxmlformats.org/spreadsheetml/2006/main" count="61" uniqueCount="60">
  <si>
    <t xml:space="preserve"> </t>
  </si>
  <si>
    <t>2200100000;Основное мероприятие "Конкурс сценического мастерства "У опасной черты""</t>
  </si>
  <si>
    <t>Итого по 2200000000;Муниципальная  программа "Противодействие злоупотреблению наркотическими средствами и их незаконному обороту в Краснопартизанском муниципальном районе Саратовской области на 2015-2017 годы"</t>
  </si>
  <si>
    <t>2100400000;Основное мероприятие "Приобретение игрового инвентаря"</t>
  </si>
  <si>
    <t>2100100000;Основное мероприятие "Заключение договоров на продукты питания"</t>
  </si>
  <si>
    <t>Итого по 2100000000;Муниципальная  программа "Организация и обеспечение отдыха и оздоровления детей на 2016 год"</t>
  </si>
  <si>
    <t>2000500000;Основное мероприятие "Организация и проведение диспутов, бесед, конкурсов, и т.п мероприятий тематической направленности в общеобразовательных учреждениях, учреждениях культуры района по профилактике преступлений и правонарушений среди несовершеннолетних, также конференций, семинаров, брифингов, "круглых столов", конкурсов по вопросам профилактики правонарушений среди подростков и молодежи"</t>
  </si>
  <si>
    <t>2000400000;Основное мероприятие «Публикации в газете по вопросам антикоррупционной деятельности органа местного самоуправления»</t>
  </si>
  <si>
    <t>Итого по 2000000000;Муниципальная  программа "Профилактика правонарушений и усиление борьбы с преступностью на территории Краснопартизанского муниципального района Саратовской области на 2015-2017 годы"</t>
  </si>
  <si>
    <t>1900200000;Основное мероприятие "Техническое обслуживание тревожных кнопок вызова полиции"</t>
  </si>
  <si>
    <t>Итого по 1900000000;Муниципальная  программа "Профилактика терроризма и экстремизма в Краснопартизанском муниципальном районе на 2016 - 2018 годы"</t>
  </si>
  <si>
    <t>1800300000;Основное мероприятие "Проведение районных конкурсов"</t>
  </si>
  <si>
    <t>1800200000;Основное мероприятие "Подключение к сети интернет"</t>
  </si>
  <si>
    <t>Итого по 1800000000;Муниципальная  программа "Развитие системы дошкольного образования на территории Краснопартизанского района на 2016 год"</t>
  </si>
  <si>
    <t>1700300000;Основное мероприятие "Обслуживание "Радуга""</t>
  </si>
  <si>
    <t>1700200000;Основное мероприятие "Договора на дератизацию"</t>
  </si>
  <si>
    <t>1700100000;Основное мероприятие "Закупка продуктов питания"</t>
  </si>
  <si>
    <t>Итого по 1700000000;Муниципальная программа "Совершенствование организации горячего питания школьников и воспитанников образовательных учреждений Краснопартизанского муниципального района на 2016 год"</t>
  </si>
  <si>
    <t>1600200000;Основное мероприятие "Противопожарные мероприятия"</t>
  </si>
  <si>
    <t>1600100000;Основное мероприятие "Проведение мероприятий"</t>
  </si>
  <si>
    <t>Итого по 1600000000;Муниципальная программа "Развитие образования  Краснопартизанского муниципального района на 2014-2016 годы"</t>
  </si>
  <si>
    <t>1500100000;Основное мероприятие "Модернизация библиотечного дела, сохранение библиотечных фондов: проведение подписки; приобретение компьютера; приобретение литературы"</t>
  </si>
  <si>
    <t>Итого по 1500000000;Муниципальная программа "Развитие культуры в Краснопартизанском муниципальном районе на 2013-2017 годы"</t>
  </si>
  <si>
    <t>1200100000;Основное мероприятие "Оборудование единой дежурно-диспетчерской службы муниципального района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</si>
  <si>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Итого по 1200000000;"Муниципальная  программа "Снижение рисков и смягчение последствий чрезвычайных ситуаций природного и техногенного характера в Краснопартизанском муниципальном районе на 2016 год"</t>
  </si>
  <si>
    <t>1100100000;Основное мероприятие "Капитальный ремонт автомобильной дороги местного значения "А/д.с.Корнеевка-с. Милорадовка  а.д с.Милорадовка- с.Головинщено" соединяющуюся с сетью автомобильных дорог общего пользования"</t>
  </si>
  <si>
    <t>Итого по 1100000000;Муниципальная  программа "Проектирование и строительство (реконструкция) автомобильных дорог общего пользования местного значения с твердым покрытием до сельских населенных пунктов, не имеющих круглогодичных дорог общего пользования на территории Краснопартизанского муниципального района на 2014-2016 годы"</t>
  </si>
  <si>
    <t>1000200000;Основное мероприятие "Расходы на изготовление технических планов и технических паспортов на объекты муниципального имущества и бесхозяйные объекты, выполнение работ по оценке имущества, оказание консультационных услуг по оценке имущества, изготовление проектов перепланировки объектов недвижимости, уточнение характеристик объектов муниципального имущества и бесхозяйных объектов, разделение объектов, изготовление справок и документов, необходимых для инвентаризации объектов муниципального имущества и бесхозяйных объектов"</t>
  </si>
  <si>
    <t>1000100000;Основное мероприятие "Расходы на проведение геодезических и кадастровых работ, проведение работ по формированию и постановке на государственный кадастровый учет земельных участков, участков под объектами муниципального имущества и бесхозяйными объектами"</t>
  </si>
  <si>
    <t>Итого по 1000000000;Муниципальная  программа "Оформление права собственности на муниципальное имущество Краснопартизанского муниципального района на 2016 год"</t>
  </si>
  <si>
    <t>0800100000;Основное мероприятие "Фестиваль творчества молодежи района "Палитра жизни"</t>
  </si>
  <si>
    <t>Итого по 0800000000; Муниципальная  программа "Молодежь района на 2015-2016 годы"</t>
  </si>
  <si>
    <t>0700200000;Основное мероприятие "Участие спортсменов Краснопартизанского муниципального района в зональных, областных и всероссийских соревнованиях по различным видам спорта "</t>
  </si>
  <si>
    <t>0700100000;Основное мероприятие "Проведение соревнований по различным видам спорта на территории района среди различных возрастных категорий"</t>
  </si>
  <si>
    <t>Итого по 0700000000;Муниципальная  программа "Развитие физической культуры и спорта в Краснопартизанском муниципальном районе на 2015-2016 годы".</t>
  </si>
  <si>
    <t>0500400000;Основное мероприятие "Приобретение специализированного программного обеспечения, включая региональный и муниципальный компоненты"</t>
  </si>
  <si>
    <t>Итого по 0500000000;Муниципальная  программа "Развитие местного самоуправления на 2013-2017 годы"</t>
  </si>
  <si>
    <t>0200200000;Основное мероприятие " Приобретение котлов"</t>
  </si>
  <si>
    <t>Итого по 0200000000; Муниципальная  программа "Энергосбережение и повышение энергетической эффективности в Краснопартизанском муниципальном районе на 2011-2020 годы"</t>
  </si>
  <si>
    <t>0100200000;Основное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 на создание собственного бизнеса"</t>
  </si>
  <si>
    <t>0100100000;Основное мероприятие "Информирование субъектов малого и среднего предпринимательства района о мерах поддержки субъектов предпринимательства, доведение информации о действующих нормативных правовых актах  через районную газету "Заволжские степи""</t>
  </si>
  <si>
    <t>Итого по 0100000000;Муниципальная  программа "Развитие малого и среднего предпринимательства в Краснопартизанском муниципальном районе на 2016-2018 годы"</t>
  </si>
  <si>
    <t>КФСР</t>
  </si>
  <si>
    <t>КВСР</t>
  </si>
  <si>
    <t>Тип средств</t>
  </si>
  <si>
    <t>Район</t>
  </si>
  <si>
    <t>Наименование показателя</t>
  </si>
  <si>
    <t xml:space="preserve">Уточненный  бюджет </t>
  </si>
  <si>
    <t xml:space="preserve">Исполнение </t>
  </si>
  <si>
    <t>% исполнения к уточненному бюджету</t>
  </si>
  <si>
    <t>руб.</t>
  </si>
  <si>
    <t>0200100000;Основное мероприятие "Приобретение оборудования в котельные (МДОУ д/с "Ручеек" с.Толстовка, МОУ СОШ п.Петровский, МОУ СОШ с. Милорадовка)"</t>
  </si>
  <si>
    <t>0500300000;Основное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учреждений"</t>
  </si>
  <si>
    <t>ИТОГО</t>
  </si>
  <si>
    <t>0300000000 Муниципальная  программа "Развитие сельского хозяйства и регулирование рынков сельскохозяйственной продукции, сырья и продовольствия Краснопартизанского района Саратовской области" на 2013-2020 годы".</t>
  </si>
  <si>
    <t>0300110000 Основное мероприятие "Поощрение передовиков производства в растениеводстве по итогам районного конкурса работников АПК по увеличению продукции в 2016году"</t>
  </si>
  <si>
    <t>030021000 Основное мероприятие "Поощрение передовиков производства в животноводстве по итогам районного конкурса работников АПК по увеличению производства продукции в 2016году"</t>
  </si>
  <si>
    <t>2500000000 Муниципальная программа "Модернизация и развитие автомобильных дорог общего пользования местного значения по Краснопартизанскому муниципальному району на 2016 год"</t>
  </si>
  <si>
    <t>25001S7300 Капитальный ремонт, ремонт и содержание автомобильных дорог общего пользования местного значения за счет средств местного бюджета.</t>
  </si>
  <si>
    <r>
      <rPr>
        <b/>
        <sz val="12"/>
        <rFont val="Times New Roman"/>
        <family val="1"/>
        <charset val="204"/>
      </rPr>
      <t xml:space="preserve">Информация 
об исполнении  муниципальных программ Краснопартизанского муниципального района </t>
    </r>
    <r>
      <rPr>
        <sz val="12"/>
        <rFont val="Arial"/>
        <family val="2"/>
        <charset val="204"/>
      </rPr>
      <t xml:space="preserve">
</t>
    </r>
    <r>
      <rPr>
        <b/>
        <sz val="12"/>
        <rFont val="Times New Roman"/>
        <family val="1"/>
        <charset val="204"/>
      </rPr>
      <t xml:space="preserve">за 2016 год         </t>
    </r>
    <r>
      <rPr>
        <sz val="12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</si>
</sst>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р_._-;\-* #,##0.00_р_._-;_-* &quot;-&quot;??_р_._-;_-@_-"/>
    <numFmt numFmtId="164" formatCode="#,##0.00;[Red]\-#,##0.00;0.00"/>
    <numFmt numFmtId="165" formatCode="000"/>
    <numFmt numFmtId="166" formatCode="0000000000"/>
    <numFmt numFmtId="167" formatCode="0000"/>
    <numFmt numFmtId="168" formatCode="000\.00\.000\.0"/>
    <numFmt numFmtId="169" formatCode="00\.00\.00"/>
    <numFmt numFmtId="170" formatCode="0.0%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"/>
      <family val="1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5" fillId="0" borderId="0"/>
  </cellStyleXfs>
  <cellXfs count="58">
    <xf numFmtId="0" fontId="0" fillId="0" borderId="0" xfId="0"/>
    <xf numFmtId="0" fontId="2" fillId="0" borderId="0" xfId="2"/>
    <xf numFmtId="0" fontId="2" fillId="0" borderId="0" xfId="2" applyProtection="1">
      <protection hidden="1"/>
    </xf>
    <xf numFmtId="0" fontId="2" fillId="0" borderId="6" xfId="2" applyBorder="1" applyProtection="1">
      <protection hidden="1"/>
    </xf>
    <xf numFmtId="0" fontId="3" fillId="0" borderId="8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2" applyNumberFormat="1" applyFont="1" applyFill="1" applyAlignment="1" applyProtection="1">
      <protection hidden="1"/>
    </xf>
    <xf numFmtId="0" fontId="2" fillId="0" borderId="0" xfId="2" applyNumberFormat="1" applyFont="1" applyFill="1" applyAlignment="1" applyProtection="1">
      <alignment horizontal="centerContinuous" vertical="center"/>
      <protection hidden="1"/>
    </xf>
    <xf numFmtId="0" fontId="4" fillId="0" borderId="0" xfId="2" applyNumberFormat="1" applyFont="1" applyFill="1" applyAlignment="1" applyProtection="1">
      <protection hidden="1"/>
    </xf>
    <xf numFmtId="0" fontId="2" fillId="0" borderId="0" xfId="2"/>
    <xf numFmtId="0" fontId="2" fillId="0" borderId="0" xfId="2"/>
    <xf numFmtId="0" fontId="2" fillId="0" borderId="0" xfId="2" applyProtection="1">
      <protection hidden="1"/>
    </xf>
    <xf numFmtId="0" fontId="2" fillId="0" borderId="0" xfId="2" applyNumberFormat="1" applyFont="1" applyFill="1" applyBorder="1" applyAlignment="1" applyProtection="1">
      <alignment horizontal="centerContinuous" vertical="center"/>
      <protection hidden="1"/>
    </xf>
    <xf numFmtId="0" fontId="3" fillId="0" borderId="10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2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2" applyNumberFormat="1" applyFont="1" applyFill="1" applyBorder="1" applyAlignment="1" applyProtection="1">
      <alignment horizontal="center" vertical="center" wrapText="1"/>
      <protection hidden="1"/>
    </xf>
    <xf numFmtId="43" fontId="2" fillId="0" borderId="0" xfId="1" applyFont="1" applyProtection="1">
      <protection hidden="1"/>
    </xf>
    <xf numFmtId="43" fontId="3" fillId="0" borderId="10" xfId="1" applyFont="1" applyFill="1" applyBorder="1" applyAlignment="1" applyProtection="1">
      <alignment horizontal="center" vertical="center" wrapText="1"/>
      <protection hidden="1"/>
    </xf>
    <xf numFmtId="43" fontId="3" fillId="0" borderId="0" xfId="1" applyFont="1" applyFill="1" applyBorder="1" applyAlignment="1" applyProtection="1">
      <alignment horizontal="center" vertical="center" wrapText="1"/>
      <protection hidden="1"/>
    </xf>
    <xf numFmtId="43" fontId="3" fillId="0" borderId="13" xfId="1" applyFont="1" applyFill="1" applyBorder="1" applyAlignment="1" applyProtection="1">
      <alignment horizontal="center" vertical="center" wrapText="1"/>
      <protection hidden="1"/>
    </xf>
    <xf numFmtId="43" fontId="2" fillId="0" borderId="0" xfId="1" applyFont="1"/>
    <xf numFmtId="0" fontId="7" fillId="0" borderId="0" xfId="2" applyFont="1"/>
    <xf numFmtId="43" fontId="7" fillId="0" borderId="0" xfId="1" applyFont="1"/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2" applyFont="1" applyBorder="1" applyAlignment="1" applyProtection="1">
      <alignment horizontal="center" vertical="center" wrapText="1"/>
      <protection hidden="1"/>
    </xf>
    <xf numFmtId="49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1" applyNumberFormat="1" applyFont="1" applyBorder="1" applyAlignment="1" applyProtection="1">
      <alignment horizontal="center"/>
      <protection hidden="1"/>
    </xf>
    <xf numFmtId="0" fontId="5" fillId="0" borderId="0" xfId="2" applyFont="1" applyAlignment="1" applyProtection="1">
      <alignment horizontal="center"/>
      <protection hidden="1"/>
    </xf>
    <xf numFmtId="169" fontId="7" fillId="0" borderId="1" xfId="2" applyNumberFormat="1" applyFont="1" applyFill="1" applyBorder="1" applyAlignment="1" applyProtection="1">
      <alignment horizontal="left" vertical="center"/>
      <protection hidden="1"/>
    </xf>
    <xf numFmtId="168" fontId="7" fillId="0" borderId="1" xfId="2" applyNumberFormat="1" applyFont="1" applyFill="1" applyBorder="1" applyAlignment="1" applyProtection="1">
      <alignment horizontal="left" vertical="center"/>
      <protection hidden="1"/>
    </xf>
    <xf numFmtId="165" fontId="7" fillId="0" borderId="1" xfId="2" applyNumberFormat="1" applyFont="1" applyFill="1" applyBorder="1" applyAlignment="1" applyProtection="1">
      <alignment horizontal="left" vertical="center"/>
      <protection hidden="1"/>
    </xf>
    <xf numFmtId="167" fontId="7" fillId="0" borderId="1" xfId="2" applyNumberFormat="1" applyFont="1" applyFill="1" applyBorder="1" applyAlignment="1" applyProtection="1">
      <alignment horizontal="left" vertical="center"/>
      <protection hidden="1"/>
    </xf>
    <xf numFmtId="166" fontId="7" fillId="0" borderId="1" xfId="2" applyNumberFormat="1" applyFont="1" applyFill="1" applyBorder="1" applyAlignment="1" applyProtection="1">
      <alignment horizontal="left" vertical="center" wrapText="1"/>
      <protection hidden="1"/>
    </xf>
    <xf numFmtId="167" fontId="7" fillId="0" borderId="7" xfId="2" applyNumberFormat="1" applyFont="1" applyFill="1" applyBorder="1" applyAlignment="1" applyProtection="1">
      <alignment horizontal="left" vertical="center"/>
      <protection hidden="1"/>
    </xf>
    <xf numFmtId="0" fontId="6" fillId="0" borderId="1" xfId="2" applyFont="1" applyBorder="1" applyProtection="1">
      <protection hidden="1"/>
    </xf>
    <xf numFmtId="164" fontId="12" fillId="0" borderId="1" xfId="3" applyNumberFormat="1" applyFont="1" applyFill="1" applyBorder="1" applyAlignment="1" applyProtection="1">
      <protection hidden="1"/>
    </xf>
    <xf numFmtId="164" fontId="12" fillId="0" borderId="2" xfId="3" applyNumberFormat="1" applyFont="1" applyFill="1" applyBorder="1" applyAlignment="1" applyProtection="1">
      <protection hidden="1"/>
    </xf>
    <xf numFmtId="164" fontId="11" fillId="0" borderId="4" xfId="3" applyNumberFormat="1" applyFont="1" applyFill="1" applyBorder="1" applyAlignment="1" applyProtection="1">
      <protection hidden="1"/>
    </xf>
    <xf numFmtId="164" fontId="11" fillId="0" borderId="1" xfId="3" applyNumberFormat="1" applyFont="1" applyFill="1" applyBorder="1" applyAlignment="1" applyProtection="1">
      <protection hidden="1"/>
    </xf>
    <xf numFmtId="164" fontId="11" fillId="0" borderId="3" xfId="3" applyNumberFormat="1" applyFont="1" applyFill="1" applyBorder="1" applyAlignment="1" applyProtection="1">
      <alignment wrapText="1"/>
      <protection hidden="1"/>
    </xf>
    <xf numFmtId="164" fontId="12" fillId="0" borderId="1" xfId="3" applyNumberFormat="1" applyFont="1" applyFill="1" applyBorder="1" applyAlignment="1" applyProtection="1">
      <alignment wrapText="1"/>
      <protection hidden="1"/>
    </xf>
    <xf numFmtId="164" fontId="11" fillId="0" borderId="8" xfId="3" applyNumberFormat="1" applyFont="1" applyFill="1" applyBorder="1" applyAlignment="1" applyProtection="1">
      <protection hidden="1"/>
    </xf>
    <xf numFmtId="164" fontId="11" fillId="0" borderId="9" xfId="3" applyNumberFormat="1" applyFont="1" applyFill="1" applyBorder="1" applyAlignment="1" applyProtection="1">
      <alignment wrapText="1"/>
      <protection hidden="1"/>
    </xf>
    <xf numFmtId="164" fontId="11" fillId="0" borderId="5" xfId="3" applyNumberFormat="1" applyFont="1" applyFill="1" applyBorder="1" applyAlignment="1" applyProtection="1">
      <protection hidden="1"/>
    </xf>
    <xf numFmtId="164" fontId="11" fillId="0" borderId="6" xfId="3" applyNumberFormat="1" applyFont="1" applyFill="1" applyBorder="1" applyAlignment="1" applyProtection="1">
      <alignment wrapText="1"/>
      <protection hidden="1"/>
    </xf>
    <xf numFmtId="164" fontId="11" fillId="0" borderId="2" xfId="3" applyNumberFormat="1" applyFont="1" applyFill="1" applyBorder="1" applyAlignment="1" applyProtection="1">
      <alignment wrapText="1"/>
      <protection hidden="1"/>
    </xf>
    <xf numFmtId="166" fontId="6" fillId="0" borderId="1" xfId="2" applyNumberFormat="1" applyFont="1" applyFill="1" applyBorder="1" applyAlignment="1" applyProtection="1">
      <alignment horizontal="left" vertical="center" wrapText="1"/>
      <protection hidden="1"/>
    </xf>
    <xf numFmtId="164" fontId="12" fillId="0" borderId="9" xfId="3" applyNumberFormat="1" applyFont="1" applyFill="1" applyBorder="1" applyAlignment="1" applyProtection="1">
      <alignment wrapText="1"/>
      <protection hidden="1"/>
    </xf>
    <xf numFmtId="169" fontId="7" fillId="0" borderId="0" xfId="2" applyNumberFormat="1" applyFont="1" applyFill="1" applyBorder="1" applyAlignment="1" applyProtection="1">
      <alignment horizontal="left" vertical="center"/>
      <protection hidden="1"/>
    </xf>
    <xf numFmtId="168" fontId="7" fillId="0" borderId="0" xfId="2" applyNumberFormat="1" applyFont="1" applyFill="1" applyBorder="1" applyAlignment="1" applyProtection="1">
      <alignment horizontal="left" vertical="center"/>
      <protection hidden="1"/>
    </xf>
    <xf numFmtId="165" fontId="7" fillId="0" borderId="0" xfId="2" applyNumberFormat="1" applyFont="1" applyFill="1" applyBorder="1" applyAlignment="1" applyProtection="1">
      <alignment horizontal="left" vertical="center"/>
      <protection hidden="1"/>
    </xf>
    <xf numFmtId="167" fontId="7" fillId="0" borderId="0" xfId="2" applyNumberFormat="1" applyFont="1" applyFill="1" applyBorder="1" applyAlignment="1" applyProtection="1">
      <alignment horizontal="left" vertical="center"/>
      <protection hidden="1"/>
    </xf>
    <xf numFmtId="166" fontId="6" fillId="0" borderId="1" xfId="2" applyNumberFormat="1" applyFont="1" applyFill="1" applyBorder="1" applyAlignment="1" applyProtection="1">
      <alignment horizontal="left" vertical="center" wrapText="1" shrinkToFit="1"/>
      <protection hidden="1"/>
    </xf>
    <xf numFmtId="170" fontId="2" fillId="0" borderId="1" xfId="2" applyNumberFormat="1" applyBorder="1" applyProtection="1">
      <protection hidden="1"/>
    </xf>
    <xf numFmtId="169" fontId="6" fillId="0" borderId="1" xfId="2" applyNumberFormat="1" applyFont="1" applyFill="1" applyBorder="1" applyAlignment="1" applyProtection="1">
      <alignment horizontal="left" vertical="center" wrapText="1"/>
      <protection hidden="1"/>
    </xf>
    <xf numFmtId="0" fontId="10" fillId="0" borderId="0" xfId="2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12" fillId="0" borderId="3" xfId="3" applyNumberFormat="1" applyFont="1" applyFill="1" applyBorder="1" applyAlignment="1" applyProtection="1">
      <alignment wrapText="1"/>
      <protection hidden="1"/>
    </xf>
    <xf numFmtId="164" fontId="12" fillId="0" borderId="4" xfId="3" applyNumberFormat="1" applyFont="1" applyFill="1" applyBorder="1" applyAlignment="1" applyProtection="1">
      <protection hidden="1"/>
    </xf>
  </cellXfs>
  <cellStyles count="4">
    <cellStyle name="Обычный" xfId="0" builtinId="0"/>
    <cellStyle name="Обычный 2" xfId="2"/>
    <cellStyle name="Обычный 2 2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7"/>
  <sheetViews>
    <sheetView showGridLines="0" showZeros="0" tabSelected="1" zoomScale="93" zoomScaleNormal="93" workbookViewId="0">
      <selection activeCell="G6" sqref="G6"/>
    </sheetView>
  </sheetViews>
  <sheetFormatPr defaultColWidth="9.140625" defaultRowHeight="12.75" x14ac:dyDescent="0.2"/>
  <cols>
    <col min="1" max="1" width="0.85546875" style="1" customWidth="1"/>
    <col min="2" max="6" width="0" style="1" hidden="1" customWidth="1"/>
    <col min="7" max="7" width="74.42578125" style="1" customWidth="1"/>
    <col min="8" max="8" width="16.5703125" style="1" customWidth="1"/>
    <col min="9" max="9" width="13.28515625" style="1" customWidth="1"/>
    <col min="10" max="10" width="15.28515625" style="1" customWidth="1"/>
    <col min="11" max="11" width="9.140625" style="1" hidden="1" customWidth="1"/>
    <col min="12" max="241" width="9.140625" style="1" customWidth="1"/>
    <col min="242" max="16384" width="9.140625" style="1"/>
  </cols>
  <sheetData>
    <row r="1" spans="1:11" x14ac:dyDescent="0.2">
      <c r="G1" s="8"/>
      <c r="H1" s="8"/>
      <c r="I1" s="8"/>
    </row>
    <row r="2" spans="1:11" x14ac:dyDescent="0.2">
      <c r="G2" s="54" t="s">
        <v>59</v>
      </c>
      <c r="H2" s="55"/>
      <c r="I2" s="55"/>
      <c r="J2" s="55"/>
      <c r="K2" s="55"/>
    </row>
    <row r="3" spans="1:11" ht="12.75" customHeight="1" x14ac:dyDescent="0.2">
      <c r="A3" s="7"/>
      <c r="B3" s="2"/>
      <c r="C3" s="2"/>
      <c r="D3" s="2"/>
      <c r="E3" s="2"/>
      <c r="F3" s="2"/>
      <c r="G3" s="55"/>
      <c r="H3" s="55"/>
      <c r="I3" s="55"/>
      <c r="J3" s="55"/>
      <c r="K3" s="55"/>
    </row>
    <row r="4" spans="1:11" ht="36" customHeight="1" x14ac:dyDescent="0.2">
      <c r="A4" s="7"/>
      <c r="B4" s="2"/>
      <c r="C4" s="2"/>
      <c r="D4" s="2"/>
      <c r="E4" s="2"/>
      <c r="F4" s="2"/>
      <c r="G4" s="55"/>
      <c r="H4" s="55"/>
      <c r="I4" s="55"/>
      <c r="J4" s="55"/>
      <c r="K4" s="55"/>
    </row>
    <row r="5" spans="1:11" s="9" customFormat="1" ht="12.75" hidden="1" customHeight="1" x14ac:dyDescent="0.2">
      <c r="A5" s="10"/>
      <c r="B5" s="6"/>
      <c r="C5" s="11"/>
      <c r="D5" s="6"/>
      <c r="E5" s="6"/>
      <c r="F5" s="5"/>
      <c r="G5" s="5"/>
      <c r="H5" s="10"/>
      <c r="I5" s="10"/>
      <c r="J5" s="10"/>
    </row>
    <row r="6" spans="1:11" s="9" customFormat="1" ht="12.75" customHeight="1" x14ac:dyDescent="0.2">
      <c r="A6" s="10"/>
      <c r="B6" s="6"/>
      <c r="C6" s="11"/>
      <c r="D6" s="6"/>
      <c r="E6" s="6"/>
      <c r="F6" s="5"/>
      <c r="G6" s="5"/>
      <c r="H6" s="10"/>
      <c r="I6" s="10"/>
      <c r="J6" s="26" t="s">
        <v>50</v>
      </c>
    </row>
    <row r="7" spans="1:11" ht="45.75" customHeight="1" x14ac:dyDescent="0.2">
      <c r="A7" s="10"/>
      <c r="B7" s="4" t="s">
        <v>45</v>
      </c>
      <c r="C7" s="13" t="s">
        <v>44</v>
      </c>
      <c r="D7" s="14"/>
      <c r="E7" s="4" t="s">
        <v>43</v>
      </c>
      <c r="F7" s="12" t="s">
        <v>42</v>
      </c>
      <c r="G7" s="22" t="s">
        <v>46</v>
      </c>
      <c r="H7" s="22" t="s">
        <v>47</v>
      </c>
      <c r="I7" s="22" t="s">
        <v>48</v>
      </c>
      <c r="J7" s="23" t="s">
        <v>49</v>
      </c>
      <c r="K7" s="20"/>
    </row>
    <row r="8" spans="1:11" s="19" customFormat="1" ht="17.25" customHeight="1" x14ac:dyDescent="0.2">
      <c r="A8" s="15"/>
      <c r="B8" s="16"/>
      <c r="C8" s="17"/>
      <c r="D8" s="17"/>
      <c r="E8" s="18"/>
      <c r="F8" s="18"/>
      <c r="G8" s="24">
        <v>1</v>
      </c>
      <c r="H8" s="24">
        <v>2</v>
      </c>
      <c r="I8" s="24">
        <v>3</v>
      </c>
      <c r="J8" s="25">
        <v>4</v>
      </c>
      <c r="K8" s="21"/>
    </row>
    <row r="9" spans="1:11" ht="38.25" customHeight="1" x14ac:dyDescent="0.2">
      <c r="A9" s="3"/>
      <c r="B9" s="53" t="s">
        <v>41</v>
      </c>
      <c r="C9" s="53"/>
      <c r="D9" s="53"/>
      <c r="E9" s="53"/>
      <c r="F9" s="53"/>
      <c r="G9" s="53"/>
      <c r="H9" s="39">
        <v>11000</v>
      </c>
      <c r="I9" s="34">
        <f>I10+I11</f>
        <v>11000</v>
      </c>
      <c r="J9" s="52">
        <f>I9/H9</f>
        <v>1</v>
      </c>
    </row>
    <row r="10" spans="1:11" ht="52.5" customHeight="1" x14ac:dyDescent="0.2">
      <c r="A10" s="3"/>
      <c r="B10" s="27"/>
      <c r="C10" s="27"/>
      <c r="D10" s="28"/>
      <c r="E10" s="29"/>
      <c r="F10" s="30"/>
      <c r="G10" s="31" t="s">
        <v>40</v>
      </c>
      <c r="H10" s="38">
        <v>5000</v>
      </c>
      <c r="I10" s="36">
        <v>5000</v>
      </c>
      <c r="J10" s="52">
        <f>I10/H10</f>
        <v>1</v>
      </c>
    </row>
    <row r="11" spans="1:11" ht="43.5" customHeight="1" x14ac:dyDescent="0.2">
      <c r="A11" s="3"/>
      <c r="B11" s="27"/>
      <c r="C11" s="27"/>
      <c r="D11" s="28"/>
      <c r="E11" s="29"/>
      <c r="F11" s="30"/>
      <c r="G11" s="31" t="s">
        <v>39</v>
      </c>
      <c r="H11" s="41">
        <v>6000</v>
      </c>
      <c r="I11" s="40">
        <v>6000</v>
      </c>
      <c r="J11" s="52">
        <f t="shared" ref="J11:J56" si="0">I11/H11</f>
        <v>1</v>
      </c>
    </row>
    <row r="12" spans="1:11" ht="48" customHeight="1" x14ac:dyDescent="0.2">
      <c r="A12" s="3"/>
      <c r="B12" s="53" t="s">
        <v>38</v>
      </c>
      <c r="C12" s="53"/>
      <c r="D12" s="53"/>
      <c r="E12" s="53"/>
      <c r="F12" s="53"/>
      <c r="G12" s="53"/>
      <c r="H12" s="39">
        <v>90640</v>
      </c>
      <c r="I12" s="34">
        <f>I13+I14</f>
        <v>90640</v>
      </c>
      <c r="J12" s="52">
        <f t="shared" si="0"/>
        <v>1</v>
      </c>
    </row>
    <row r="13" spans="1:11" ht="32.25" customHeight="1" x14ac:dyDescent="0.2">
      <c r="A13" s="3"/>
      <c r="B13" s="27"/>
      <c r="C13" s="27"/>
      <c r="D13" s="28"/>
      <c r="E13" s="29"/>
      <c r="F13" s="30"/>
      <c r="G13" s="31" t="s">
        <v>51</v>
      </c>
      <c r="H13" s="38">
        <v>61140</v>
      </c>
      <c r="I13" s="36">
        <v>61140</v>
      </c>
      <c r="J13" s="52">
        <f t="shared" si="0"/>
        <v>1</v>
      </c>
    </row>
    <row r="14" spans="1:11" ht="25.5" customHeight="1" x14ac:dyDescent="0.2">
      <c r="A14" s="3"/>
      <c r="B14" s="27"/>
      <c r="C14" s="27"/>
      <c r="D14" s="28"/>
      <c r="E14" s="29"/>
      <c r="F14" s="30"/>
      <c r="G14" s="31" t="s">
        <v>37</v>
      </c>
      <c r="H14" s="41">
        <v>29500</v>
      </c>
      <c r="I14" s="40">
        <v>29500</v>
      </c>
      <c r="J14" s="52">
        <f t="shared" si="0"/>
        <v>1</v>
      </c>
    </row>
    <row r="15" spans="1:11" s="9" customFormat="1" ht="25.5" customHeight="1" x14ac:dyDescent="0.2">
      <c r="A15" s="3"/>
      <c r="B15" s="27"/>
      <c r="C15" s="27"/>
      <c r="D15" s="28"/>
      <c r="E15" s="29"/>
      <c r="F15" s="30"/>
      <c r="G15" s="45" t="s">
        <v>54</v>
      </c>
      <c r="H15" s="46">
        <f>H16+H17</f>
        <v>150000</v>
      </c>
      <c r="I15" s="46">
        <f>I16+I17</f>
        <v>150000</v>
      </c>
      <c r="J15" s="52">
        <f t="shared" si="0"/>
        <v>1</v>
      </c>
    </row>
    <row r="16" spans="1:11" s="9" customFormat="1" ht="25.5" customHeight="1" x14ac:dyDescent="0.2">
      <c r="A16" s="3"/>
      <c r="B16" s="27"/>
      <c r="C16" s="27"/>
      <c r="D16" s="28"/>
      <c r="E16" s="29"/>
      <c r="F16" s="30"/>
      <c r="G16" s="31" t="s">
        <v>55</v>
      </c>
      <c r="H16" s="41">
        <v>126000</v>
      </c>
      <c r="I16" s="40">
        <v>126000</v>
      </c>
      <c r="J16" s="52">
        <f t="shared" si="0"/>
        <v>1</v>
      </c>
    </row>
    <row r="17" spans="1:10" s="9" customFormat="1" ht="25.5" customHeight="1" x14ac:dyDescent="0.2">
      <c r="A17" s="3"/>
      <c r="B17" s="27"/>
      <c r="C17" s="27"/>
      <c r="D17" s="28"/>
      <c r="E17" s="29"/>
      <c r="F17" s="30"/>
      <c r="G17" s="31" t="s">
        <v>56</v>
      </c>
      <c r="H17" s="41">
        <v>24000</v>
      </c>
      <c r="I17" s="40">
        <v>24000</v>
      </c>
      <c r="J17" s="52">
        <f t="shared" si="0"/>
        <v>1</v>
      </c>
    </row>
    <row r="18" spans="1:10" ht="26.25" customHeight="1" x14ac:dyDescent="0.2">
      <c r="A18" s="3"/>
      <c r="B18" s="53" t="s">
        <v>36</v>
      </c>
      <c r="C18" s="53"/>
      <c r="D18" s="53"/>
      <c r="E18" s="53"/>
      <c r="F18" s="53"/>
      <c r="G18" s="53"/>
      <c r="H18" s="39">
        <f>H19+H20</f>
        <v>101178.68</v>
      </c>
      <c r="I18" s="34">
        <f>I19+I20</f>
        <v>101178.68</v>
      </c>
      <c r="J18" s="52">
        <f t="shared" si="0"/>
        <v>1</v>
      </c>
    </row>
    <row r="19" spans="1:10" ht="39" customHeight="1" x14ac:dyDescent="0.2">
      <c r="A19" s="3"/>
      <c r="B19" s="27"/>
      <c r="C19" s="27"/>
      <c r="D19" s="28"/>
      <c r="E19" s="29"/>
      <c r="F19" s="30"/>
      <c r="G19" s="31" t="s">
        <v>52</v>
      </c>
      <c r="H19" s="38">
        <v>45628.68</v>
      </c>
      <c r="I19" s="36">
        <v>45628.68</v>
      </c>
      <c r="J19" s="52">
        <f t="shared" si="0"/>
        <v>1</v>
      </c>
    </row>
    <row r="20" spans="1:10" ht="35.25" customHeight="1" x14ac:dyDescent="0.2">
      <c r="A20" s="3"/>
      <c r="B20" s="27"/>
      <c r="C20" s="27"/>
      <c r="D20" s="28"/>
      <c r="E20" s="29"/>
      <c r="F20" s="30"/>
      <c r="G20" s="31" t="s">
        <v>35</v>
      </c>
      <c r="H20" s="41">
        <v>55550</v>
      </c>
      <c r="I20" s="40">
        <v>55550</v>
      </c>
      <c r="J20" s="52">
        <f t="shared" si="0"/>
        <v>1</v>
      </c>
    </row>
    <row r="21" spans="1:10" ht="39.75" customHeight="1" x14ac:dyDescent="0.2">
      <c r="A21" s="3"/>
      <c r="B21" s="53" t="s">
        <v>34</v>
      </c>
      <c r="C21" s="53"/>
      <c r="D21" s="53"/>
      <c r="E21" s="53"/>
      <c r="F21" s="53"/>
      <c r="G21" s="53"/>
      <c r="H21" s="39">
        <f>H22+H23</f>
        <v>208190.73</v>
      </c>
      <c r="I21" s="39">
        <f>I22+I23</f>
        <v>208190.73</v>
      </c>
      <c r="J21" s="52">
        <f t="shared" si="0"/>
        <v>1</v>
      </c>
    </row>
    <row r="22" spans="1:10" ht="33" customHeight="1" x14ac:dyDescent="0.2">
      <c r="A22" s="3"/>
      <c r="B22" s="27"/>
      <c r="C22" s="27"/>
      <c r="D22" s="28"/>
      <c r="E22" s="29"/>
      <c r="F22" s="30"/>
      <c r="G22" s="31" t="s">
        <v>33</v>
      </c>
      <c r="H22" s="38">
        <v>64300</v>
      </c>
      <c r="I22" s="36">
        <v>64300</v>
      </c>
      <c r="J22" s="52">
        <f t="shared" si="0"/>
        <v>1</v>
      </c>
    </row>
    <row r="23" spans="1:10" ht="36.75" customHeight="1" x14ac:dyDescent="0.2">
      <c r="A23" s="3"/>
      <c r="B23" s="27"/>
      <c r="C23" s="27"/>
      <c r="D23" s="28"/>
      <c r="E23" s="29"/>
      <c r="F23" s="30"/>
      <c r="G23" s="31" t="s">
        <v>32</v>
      </c>
      <c r="H23" s="41">
        <v>143890.73000000001</v>
      </c>
      <c r="I23" s="40">
        <v>143890.73000000001</v>
      </c>
      <c r="J23" s="52">
        <f t="shared" si="0"/>
        <v>1</v>
      </c>
    </row>
    <row r="24" spans="1:10" ht="28.5" customHeight="1" x14ac:dyDescent="0.2">
      <c r="A24" s="3"/>
      <c r="B24" s="53" t="s">
        <v>31</v>
      </c>
      <c r="C24" s="53"/>
      <c r="D24" s="53"/>
      <c r="E24" s="53"/>
      <c r="F24" s="53"/>
      <c r="G24" s="53"/>
      <c r="H24" s="39">
        <f>H25</f>
        <v>60500</v>
      </c>
      <c r="I24" s="34">
        <f>I25</f>
        <v>60500</v>
      </c>
      <c r="J24" s="52">
        <f t="shared" si="0"/>
        <v>1</v>
      </c>
    </row>
    <row r="25" spans="1:10" ht="36" customHeight="1" x14ac:dyDescent="0.2">
      <c r="A25" s="3"/>
      <c r="B25" s="27"/>
      <c r="C25" s="27"/>
      <c r="D25" s="28"/>
      <c r="E25" s="29"/>
      <c r="F25" s="30"/>
      <c r="G25" s="31" t="s">
        <v>30</v>
      </c>
      <c r="H25" s="43">
        <v>60500</v>
      </c>
      <c r="I25" s="42">
        <v>60500</v>
      </c>
      <c r="J25" s="52">
        <f t="shared" si="0"/>
        <v>1</v>
      </c>
    </row>
    <row r="26" spans="1:10" ht="49.5" customHeight="1" x14ac:dyDescent="0.2">
      <c r="A26" s="3"/>
      <c r="B26" s="53" t="s">
        <v>29</v>
      </c>
      <c r="C26" s="53"/>
      <c r="D26" s="53"/>
      <c r="E26" s="53"/>
      <c r="F26" s="53"/>
      <c r="G26" s="53"/>
      <c r="H26" s="39">
        <f>H27+H28</f>
        <v>529034.67999999993</v>
      </c>
      <c r="I26" s="34">
        <f>I27+I28</f>
        <v>529034.67999999993</v>
      </c>
      <c r="J26" s="52">
        <f t="shared" si="0"/>
        <v>1</v>
      </c>
    </row>
    <row r="27" spans="1:10" ht="48" customHeight="1" x14ac:dyDescent="0.2">
      <c r="A27" s="3"/>
      <c r="B27" s="27"/>
      <c r="C27" s="27"/>
      <c r="D27" s="28"/>
      <c r="E27" s="29"/>
      <c r="F27" s="30"/>
      <c r="G27" s="31" t="s">
        <v>28</v>
      </c>
      <c r="H27" s="38">
        <v>172071.67999999999</v>
      </c>
      <c r="I27" s="36">
        <v>172071.67999999999</v>
      </c>
      <c r="J27" s="52">
        <f t="shared" si="0"/>
        <v>1</v>
      </c>
    </row>
    <row r="28" spans="1:10" ht="101.25" customHeight="1" x14ac:dyDescent="0.2">
      <c r="A28" s="3"/>
      <c r="B28" s="27"/>
      <c r="C28" s="27"/>
      <c r="D28" s="28"/>
      <c r="E28" s="29"/>
      <c r="F28" s="30"/>
      <c r="G28" s="31" t="s">
        <v>27</v>
      </c>
      <c r="H28" s="41">
        <v>356963</v>
      </c>
      <c r="I28" s="40">
        <v>356963</v>
      </c>
      <c r="J28" s="52">
        <f t="shared" si="0"/>
        <v>1</v>
      </c>
    </row>
    <row r="29" spans="1:10" ht="39" hidden="1" customHeight="1" x14ac:dyDescent="0.2">
      <c r="A29" s="3"/>
      <c r="B29" s="53" t="s">
        <v>26</v>
      </c>
      <c r="C29" s="53"/>
      <c r="D29" s="53"/>
      <c r="E29" s="53"/>
      <c r="F29" s="53"/>
      <c r="G29" s="53"/>
      <c r="H29" s="39">
        <v>0</v>
      </c>
      <c r="I29" s="34">
        <v>0</v>
      </c>
      <c r="J29" s="52" t="e">
        <f t="shared" si="0"/>
        <v>#DIV/0!</v>
      </c>
    </row>
    <row r="30" spans="1:10" ht="60" hidden="1" customHeight="1" x14ac:dyDescent="0.2">
      <c r="A30" s="3"/>
      <c r="B30" s="27"/>
      <c r="C30" s="27"/>
      <c r="D30" s="28"/>
      <c r="E30" s="29"/>
      <c r="F30" s="30"/>
      <c r="G30" s="31" t="s">
        <v>25</v>
      </c>
      <c r="H30" s="43">
        <v>0</v>
      </c>
      <c r="I30" s="42">
        <v>0</v>
      </c>
      <c r="J30" s="52" t="e">
        <f t="shared" si="0"/>
        <v>#DIV/0!</v>
      </c>
    </row>
    <row r="31" spans="1:10" ht="46.5" hidden="1" customHeight="1" x14ac:dyDescent="0.2">
      <c r="A31" s="3"/>
      <c r="B31" s="53" t="s">
        <v>24</v>
      </c>
      <c r="C31" s="53"/>
      <c r="D31" s="53"/>
      <c r="E31" s="53"/>
      <c r="F31" s="53"/>
      <c r="G31" s="53"/>
      <c r="H31" s="39">
        <f>H32</f>
        <v>0</v>
      </c>
      <c r="I31" s="34">
        <f>I32</f>
        <v>0</v>
      </c>
      <c r="J31" s="52">
        <v>0</v>
      </c>
    </row>
    <row r="32" spans="1:10" ht="56.25" hidden="1" customHeight="1" x14ac:dyDescent="0.2">
      <c r="A32" s="3"/>
      <c r="B32" s="27"/>
      <c r="C32" s="27"/>
      <c r="D32" s="28"/>
      <c r="E32" s="29"/>
      <c r="F32" s="30"/>
      <c r="G32" s="31" t="s">
        <v>23</v>
      </c>
      <c r="H32" s="43">
        <v>0</v>
      </c>
      <c r="I32" s="42">
        <v>0</v>
      </c>
      <c r="J32" s="52">
        <v>0</v>
      </c>
    </row>
    <row r="33" spans="1:10" ht="36.75" customHeight="1" x14ac:dyDescent="0.2">
      <c r="A33" s="3"/>
      <c r="B33" s="53" t="s">
        <v>22</v>
      </c>
      <c r="C33" s="53"/>
      <c r="D33" s="53"/>
      <c r="E33" s="53"/>
      <c r="F33" s="53"/>
      <c r="G33" s="53"/>
      <c r="H33" s="39">
        <f>H34</f>
        <v>97100</v>
      </c>
      <c r="I33" s="34">
        <f>I34</f>
        <v>97100</v>
      </c>
      <c r="J33" s="52">
        <f t="shared" si="0"/>
        <v>1</v>
      </c>
    </row>
    <row r="34" spans="1:10" ht="42" customHeight="1" x14ac:dyDescent="0.2">
      <c r="A34" s="3"/>
      <c r="B34" s="27"/>
      <c r="C34" s="27"/>
      <c r="D34" s="28"/>
      <c r="E34" s="29"/>
      <c r="F34" s="30"/>
      <c r="G34" s="31" t="s">
        <v>21</v>
      </c>
      <c r="H34" s="43">
        <v>97100</v>
      </c>
      <c r="I34" s="42">
        <v>97100</v>
      </c>
      <c r="J34" s="52">
        <f t="shared" si="0"/>
        <v>1</v>
      </c>
    </row>
    <row r="35" spans="1:10" ht="33.75" customHeight="1" x14ac:dyDescent="0.2">
      <c r="A35" s="3"/>
      <c r="B35" s="53" t="s">
        <v>20</v>
      </c>
      <c r="C35" s="53"/>
      <c r="D35" s="53"/>
      <c r="E35" s="53"/>
      <c r="F35" s="53"/>
      <c r="G35" s="53"/>
      <c r="H35" s="39">
        <f>H36+H37</f>
        <v>884307.57</v>
      </c>
      <c r="I35" s="34">
        <f>I36+I37</f>
        <v>759947.57</v>
      </c>
      <c r="J35" s="52">
        <f t="shared" si="0"/>
        <v>0.85937019627684519</v>
      </c>
    </row>
    <row r="36" spans="1:10" ht="23.25" customHeight="1" x14ac:dyDescent="0.2">
      <c r="A36" s="3"/>
      <c r="B36" s="27"/>
      <c r="C36" s="27"/>
      <c r="D36" s="28"/>
      <c r="E36" s="29"/>
      <c r="F36" s="30"/>
      <c r="G36" s="31" t="s">
        <v>19</v>
      </c>
      <c r="H36" s="38">
        <v>54655</v>
      </c>
      <c r="I36" s="36">
        <v>54655</v>
      </c>
      <c r="J36" s="52">
        <f t="shared" si="0"/>
        <v>1</v>
      </c>
    </row>
    <row r="37" spans="1:10" ht="19.5" customHeight="1" x14ac:dyDescent="0.2">
      <c r="A37" s="3"/>
      <c r="B37" s="27"/>
      <c r="C37" s="27"/>
      <c r="D37" s="28"/>
      <c r="E37" s="29"/>
      <c r="F37" s="30"/>
      <c r="G37" s="31" t="s">
        <v>18</v>
      </c>
      <c r="H37" s="41">
        <v>829652.57</v>
      </c>
      <c r="I37" s="40">
        <v>705292.57</v>
      </c>
      <c r="J37" s="52">
        <f t="shared" si="0"/>
        <v>0.85010593048605876</v>
      </c>
    </row>
    <row r="38" spans="1:10" ht="44.25" customHeight="1" x14ac:dyDescent="0.2">
      <c r="A38" s="3"/>
      <c r="B38" s="53" t="s">
        <v>17</v>
      </c>
      <c r="C38" s="53"/>
      <c r="D38" s="53"/>
      <c r="E38" s="53"/>
      <c r="F38" s="53"/>
      <c r="G38" s="53"/>
      <c r="H38" s="39">
        <f>H39+H40+H41</f>
        <v>2234435.0999999996</v>
      </c>
      <c r="I38" s="34">
        <f>I39+I40+I41</f>
        <v>1535034.3</v>
      </c>
      <c r="J38" s="52">
        <f t="shared" si="0"/>
        <v>0.68698987945543832</v>
      </c>
    </row>
    <row r="39" spans="1:10" ht="16.5" customHeight="1" x14ac:dyDescent="0.2">
      <c r="A39" s="3"/>
      <c r="B39" s="27"/>
      <c r="C39" s="27"/>
      <c r="D39" s="28"/>
      <c r="E39" s="29"/>
      <c r="F39" s="30"/>
      <c r="G39" s="31" t="s">
        <v>16</v>
      </c>
      <c r="H39" s="38">
        <v>1581600.9</v>
      </c>
      <c r="I39" s="36">
        <v>1044921</v>
      </c>
      <c r="J39" s="52">
        <f t="shared" si="0"/>
        <v>0.66067299278850944</v>
      </c>
    </row>
    <row r="40" spans="1:10" ht="17.25" customHeight="1" x14ac:dyDescent="0.2">
      <c r="A40" s="3"/>
      <c r="B40" s="27"/>
      <c r="C40" s="27"/>
      <c r="D40" s="28"/>
      <c r="E40" s="29"/>
      <c r="F40" s="30"/>
      <c r="G40" s="31" t="s">
        <v>15</v>
      </c>
      <c r="H40" s="44">
        <v>466834.2</v>
      </c>
      <c r="I40" s="37">
        <v>304113.3</v>
      </c>
      <c r="J40" s="52">
        <f t="shared" si="0"/>
        <v>0.65143749108355808</v>
      </c>
    </row>
    <row r="41" spans="1:10" ht="17.25" customHeight="1" x14ac:dyDescent="0.2">
      <c r="A41" s="3"/>
      <c r="B41" s="27"/>
      <c r="C41" s="27"/>
      <c r="D41" s="28"/>
      <c r="E41" s="29"/>
      <c r="F41" s="30"/>
      <c r="G41" s="31" t="s">
        <v>14</v>
      </c>
      <c r="H41" s="41">
        <v>186000</v>
      </c>
      <c r="I41" s="40">
        <v>186000</v>
      </c>
      <c r="J41" s="52">
        <f t="shared" si="0"/>
        <v>1</v>
      </c>
    </row>
    <row r="42" spans="1:10" ht="27" customHeight="1" x14ac:dyDescent="0.2">
      <c r="A42" s="3"/>
      <c r="B42" s="53" t="s">
        <v>13</v>
      </c>
      <c r="C42" s="53"/>
      <c r="D42" s="53"/>
      <c r="E42" s="53"/>
      <c r="F42" s="53"/>
      <c r="G42" s="53"/>
      <c r="H42" s="39">
        <f>H43+H44</f>
        <v>4320</v>
      </c>
      <c r="I42" s="34">
        <f>I43+I44</f>
        <v>4320</v>
      </c>
      <c r="J42" s="52">
        <f t="shared" si="0"/>
        <v>1</v>
      </c>
    </row>
    <row r="43" spans="1:10" ht="18" hidden="1" customHeight="1" x14ac:dyDescent="0.2">
      <c r="A43" s="3"/>
      <c r="B43" s="27"/>
      <c r="C43" s="27"/>
      <c r="D43" s="28"/>
      <c r="E43" s="29"/>
      <c r="F43" s="30"/>
      <c r="G43" s="31" t="s">
        <v>12</v>
      </c>
      <c r="H43" s="38">
        <v>0</v>
      </c>
      <c r="I43" s="36">
        <v>0</v>
      </c>
      <c r="J43" s="52" t="e">
        <f t="shared" si="0"/>
        <v>#DIV/0!</v>
      </c>
    </row>
    <row r="44" spans="1:10" ht="17.25" customHeight="1" x14ac:dyDescent="0.2">
      <c r="A44" s="3"/>
      <c r="B44" s="27"/>
      <c r="C44" s="27"/>
      <c r="D44" s="28"/>
      <c r="E44" s="29"/>
      <c r="F44" s="30"/>
      <c r="G44" s="31" t="s">
        <v>11</v>
      </c>
      <c r="H44" s="41">
        <v>4320</v>
      </c>
      <c r="I44" s="40">
        <v>4320</v>
      </c>
      <c r="J44" s="52">
        <f t="shared" si="0"/>
        <v>1</v>
      </c>
    </row>
    <row r="45" spans="1:10" ht="33" customHeight="1" x14ac:dyDescent="0.2">
      <c r="A45" s="3"/>
      <c r="B45" s="53" t="s">
        <v>10</v>
      </c>
      <c r="C45" s="53"/>
      <c r="D45" s="53"/>
      <c r="E45" s="53"/>
      <c r="F45" s="53"/>
      <c r="G45" s="53"/>
      <c r="H45" s="39">
        <f>H46</f>
        <v>95200</v>
      </c>
      <c r="I45" s="34">
        <f>I46</f>
        <v>66400</v>
      </c>
      <c r="J45" s="52">
        <f t="shared" si="0"/>
        <v>0.69747899159663862</v>
      </c>
    </row>
    <row r="46" spans="1:10" ht="26.25" customHeight="1" x14ac:dyDescent="0.2">
      <c r="A46" s="3"/>
      <c r="B46" s="27"/>
      <c r="C46" s="27"/>
      <c r="D46" s="28"/>
      <c r="E46" s="29"/>
      <c r="F46" s="30"/>
      <c r="G46" s="31" t="s">
        <v>9</v>
      </c>
      <c r="H46" s="43">
        <v>95200</v>
      </c>
      <c r="I46" s="42">
        <v>66400</v>
      </c>
      <c r="J46" s="52">
        <f t="shared" si="0"/>
        <v>0.69747899159663862</v>
      </c>
    </row>
    <row r="47" spans="1:10" ht="51.75" customHeight="1" x14ac:dyDescent="0.2">
      <c r="A47" s="3"/>
      <c r="B47" s="53" t="s">
        <v>8</v>
      </c>
      <c r="C47" s="53"/>
      <c r="D47" s="53"/>
      <c r="E47" s="53"/>
      <c r="F47" s="53"/>
      <c r="G47" s="53"/>
      <c r="H47" s="39">
        <f>H48+H49</f>
        <v>5300</v>
      </c>
      <c r="I47" s="34">
        <f>I48+I49</f>
        <v>5300</v>
      </c>
      <c r="J47" s="52">
        <f t="shared" si="0"/>
        <v>1</v>
      </c>
    </row>
    <row r="48" spans="1:10" ht="26.25" customHeight="1" x14ac:dyDescent="0.2">
      <c r="A48" s="3"/>
      <c r="B48" s="27"/>
      <c r="C48" s="27"/>
      <c r="D48" s="28"/>
      <c r="E48" s="29"/>
      <c r="F48" s="30"/>
      <c r="G48" s="31" t="s">
        <v>7</v>
      </c>
      <c r="H48" s="38">
        <v>5000</v>
      </c>
      <c r="I48" s="36">
        <v>5000</v>
      </c>
      <c r="J48" s="52">
        <f t="shared" si="0"/>
        <v>1</v>
      </c>
    </row>
    <row r="49" spans="1:10" ht="66.75" customHeight="1" x14ac:dyDescent="0.2">
      <c r="A49" s="3"/>
      <c r="B49" s="27"/>
      <c r="C49" s="27"/>
      <c r="D49" s="28"/>
      <c r="E49" s="29"/>
      <c r="F49" s="30"/>
      <c r="G49" s="31" t="s">
        <v>6</v>
      </c>
      <c r="H49" s="41">
        <v>300</v>
      </c>
      <c r="I49" s="40">
        <v>300</v>
      </c>
      <c r="J49" s="52">
        <f t="shared" si="0"/>
        <v>1</v>
      </c>
    </row>
    <row r="50" spans="1:10" ht="34.5" customHeight="1" x14ac:dyDescent="0.2">
      <c r="A50" s="3"/>
      <c r="B50" s="53" t="s">
        <v>5</v>
      </c>
      <c r="C50" s="53"/>
      <c r="D50" s="53"/>
      <c r="E50" s="53"/>
      <c r="F50" s="53"/>
      <c r="G50" s="53"/>
      <c r="H50" s="34">
        <f>H51+H52</f>
        <v>1508801.54</v>
      </c>
      <c r="I50" s="34">
        <f>I51+I52</f>
        <v>1508801.54</v>
      </c>
      <c r="J50" s="52">
        <f t="shared" si="0"/>
        <v>1</v>
      </c>
    </row>
    <row r="51" spans="1:10" ht="24.75" customHeight="1" x14ac:dyDescent="0.2">
      <c r="A51" s="3"/>
      <c r="B51" s="27"/>
      <c r="C51" s="27"/>
      <c r="D51" s="28"/>
      <c r="E51" s="29"/>
      <c r="F51" s="30"/>
      <c r="G51" s="31" t="s">
        <v>4</v>
      </c>
      <c r="H51" s="38">
        <v>1470828.54</v>
      </c>
      <c r="I51" s="36">
        <v>1470828.54</v>
      </c>
      <c r="J51" s="52">
        <f t="shared" si="0"/>
        <v>1</v>
      </c>
    </row>
    <row r="52" spans="1:10" ht="21.75" customHeight="1" x14ac:dyDescent="0.2">
      <c r="A52" s="3"/>
      <c r="B52" s="27"/>
      <c r="C52" s="27"/>
      <c r="D52" s="28"/>
      <c r="E52" s="29"/>
      <c r="F52" s="30"/>
      <c r="G52" s="31" t="s">
        <v>3</v>
      </c>
      <c r="H52" s="41">
        <v>37973</v>
      </c>
      <c r="I52" s="40">
        <v>37973</v>
      </c>
      <c r="J52" s="52">
        <f t="shared" si="0"/>
        <v>1</v>
      </c>
    </row>
    <row r="53" spans="1:10" ht="12.75" customHeight="1" x14ac:dyDescent="0.2">
      <c r="A53" s="2"/>
      <c r="B53" s="53" t="s">
        <v>2</v>
      </c>
      <c r="C53" s="53"/>
      <c r="D53" s="53"/>
      <c r="E53" s="53"/>
      <c r="F53" s="53"/>
      <c r="G53" s="53"/>
      <c r="H53" s="39">
        <f>H54</f>
        <v>2300</v>
      </c>
      <c r="I53" s="34">
        <f>I54</f>
        <v>2300</v>
      </c>
      <c r="J53" s="52">
        <f t="shared" si="0"/>
        <v>1</v>
      </c>
    </row>
    <row r="54" spans="1:10" ht="12.75" customHeight="1" x14ac:dyDescent="0.2">
      <c r="A54" s="2" t="s">
        <v>0</v>
      </c>
      <c r="B54" s="27"/>
      <c r="C54" s="27"/>
      <c r="D54" s="28"/>
      <c r="E54" s="29"/>
      <c r="F54" s="32"/>
      <c r="G54" s="31" t="s">
        <v>1</v>
      </c>
      <c r="H54" s="38">
        <v>2300</v>
      </c>
      <c r="I54" s="36">
        <v>2300</v>
      </c>
      <c r="J54" s="52">
        <f t="shared" si="0"/>
        <v>1</v>
      </c>
    </row>
    <row r="55" spans="1:10" s="9" customFormat="1" ht="45" customHeight="1" x14ac:dyDescent="0.2">
      <c r="A55" s="10"/>
      <c r="B55" s="47"/>
      <c r="C55" s="47"/>
      <c r="D55" s="48"/>
      <c r="E55" s="49"/>
      <c r="F55" s="50"/>
      <c r="G55" s="51" t="s">
        <v>57</v>
      </c>
      <c r="H55" s="56">
        <f>H56</f>
        <v>163000</v>
      </c>
      <c r="I55" s="57">
        <f>I56</f>
        <v>163000</v>
      </c>
      <c r="J55" s="52">
        <f t="shared" si="0"/>
        <v>1</v>
      </c>
    </row>
    <row r="56" spans="1:10" s="9" customFormat="1" ht="35.25" customHeight="1" x14ac:dyDescent="0.2">
      <c r="A56" s="10"/>
      <c r="B56" s="47"/>
      <c r="C56" s="47"/>
      <c r="D56" s="48"/>
      <c r="E56" s="49"/>
      <c r="F56" s="50"/>
      <c r="G56" s="31" t="s">
        <v>58</v>
      </c>
      <c r="H56" s="38">
        <v>163000</v>
      </c>
      <c r="I56" s="36">
        <v>163000</v>
      </c>
      <c r="J56" s="52">
        <f t="shared" si="0"/>
        <v>1</v>
      </c>
    </row>
    <row r="57" spans="1:10" ht="12.75" customHeight="1" x14ac:dyDescent="0.2">
      <c r="A57" s="2" t="s">
        <v>0</v>
      </c>
      <c r="B57" s="2"/>
      <c r="C57" s="2"/>
      <c r="D57" s="2"/>
      <c r="E57" s="2"/>
      <c r="F57" s="2"/>
      <c r="G57" s="33" t="s">
        <v>53</v>
      </c>
      <c r="H57" s="35">
        <f>H55++H53+H50+H47+H45+H42+H38+H35+H33+H31+H26+H24+H21+H18+H15+H12+H9</f>
        <v>6145308.2999999998</v>
      </c>
      <c r="I57" s="35">
        <f>I55++I53+I50+I47+I45+I42+I38+I35+I33+I31+I26+I24+I21+I18+I15+I12+I9</f>
        <v>5292747.5</v>
      </c>
      <c r="J57" s="52">
        <f>I57/H57</f>
        <v>0.8612663908172028</v>
      </c>
    </row>
  </sheetData>
  <mergeCells count="17">
    <mergeCell ref="G2:K4"/>
    <mergeCell ref="B9:G9"/>
    <mergeCell ref="B12:G12"/>
    <mergeCell ref="B18:G18"/>
    <mergeCell ref="B53:G53"/>
    <mergeCell ref="B45:G45"/>
    <mergeCell ref="B47:G47"/>
    <mergeCell ref="B50:G50"/>
    <mergeCell ref="B21:G21"/>
    <mergeCell ref="B24:G24"/>
    <mergeCell ref="B26:G26"/>
    <mergeCell ref="B29:G29"/>
    <mergeCell ref="B31:G31"/>
    <mergeCell ref="B33:G33"/>
    <mergeCell ref="B35:G35"/>
    <mergeCell ref="B38:G38"/>
    <mergeCell ref="B42:G42"/>
  </mergeCells>
  <pageMargins left="0.39370078740157483" right="0.39370078740157483" top="0.78740157480314965" bottom="0.39370078740157483" header="0" footer="0"/>
  <pageSetup paperSize="9" scale="79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Новый_10</vt:lpstr>
      <vt:lpstr>Новый_10!Заголовки_для_печати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Orel</dc:creator>
  <cp:lastModifiedBy>Orel</cp:lastModifiedBy>
  <cp:lastPrinted>2017-01-24T04:32:33Z</cp:lastPrinted>
  <dcterms:created xsi:type="dcterms:W3CDTF">2016-09-16T07:29:58Z</dcterms:created>
  <dcterms:modified xsi:type="dcterms:W3CDTF">2017-01-24T04:49:14Z</dcterms:modified>
</cp:coreProperties>
</file>